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6643c57999f5d3/Documents/Universidad 2025/TESIS/APENDICES/"/>
    </mc:Choice>
  </mc:AlternateContent>
  <xr:revisionPtr revIDLastSave="129" documentId="8_{8BF97375-2964-4830-A4E5-6C6A24226BB5}" xr6:coauthVersionLast="47" xr6:coauthVersionMax="47" xr10:uidLastSave="{F377A6EA-5B72-4C6B-83C6-DD44A9148E31}"/>
  <bookViews>
    <workbookView xWindow="-120" yWindow="-120" windowWidth="20730" windowHeight="11040" xr2:uid="{2DF61601-756A-49B9-BAD0-3487188F57B6}"/>
  </bookViews>
  <sheets>
    <sheet name="ANEXO A PRODUCCIÓN DE CACAO A 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C37" i="1"/>
  <c r="C35" i="1"/>
  <c r="D29" i="1"/>
  <c r="D30" i="1"/>
  <c r="D28" i="1"/>
  <c r="L9" i="1"/>
  <c r="L10" i="1"/>
  <c r="L11" i="1"/>
  <c r="B11" i="1"/>
  <c r="E2" i="1"/>
  <c r="E3" i="1"/>
  <c r="E4" i="1"/>
  <c r="E11" i="1" s="1"/>
  <c r="D23" i="1"/>
  <c r="D24" i="1"/>
  <c r="D22" i="1"/>
  <c r="I4" i="1"/>
  <c r="I3" i="1"/>
  <c r="I2" i="1"/>
  <c r="E10" i="1"/>
  <c r="B10" i="1"/>
  <c r="E9" i="1"/>
  <c r="C9" i="1"/>
  <c r="D9" i="1"/>
  <c r="B9" i="1"/>
  <c r="D15" i="1"/>
  <c r="D16" i="1"/>
  <c r="D17" i="1"/>
  <c r="C12" i="1"/>
  <c r="D12" i="1"/>
  <c r="C11" i="1"/>
  <c r="D11" i="1"/>
  <c r="C10" i="1"/>
  <c r="D10" i="1"/>
</calcChain>
</file>

<file path=xl/sharedStrings.xml><?xml version="1.0" encoding="utf-8"?>
<sst xmlns="http://schemas.openxmlformats.org/spreadsheetml/2006/main" count="55" uniqueCount="21">
  <si>
    <t>Área plantada (ha)</t>
  </si>
  <si>
    <t>Producción (t)</t>
  </si>
  <si>
    <t>Rendimiento (t/ha)</t>
  </si>
  <si>
    <t>Nacional</t>
  </si>
  <si>
    <t>santander</t>
  </si>
  <si>
    <t xml:space="preserve">Guadalupe </t>
  </si>
  <si>
    <t>Área Cosechada (ha)</t>
  </si>
  <si>
    <t>Columna1</t>
  </si>
  <si>
    <t>Porcentajes</t>
  </si>
  <si>
    <t xml:space="preserve">Área Cosechada (ha) </t>
  </si>
  <si>
    <t>Área plantada (ha) %</t>
  </si>
  <si>
    <t>Santander</t>
  </si>
  <si>
    <t>Producción de kilos por hectarea</t>
  </si>
  <si>
    <t>Producción (t)2</t>
  </si>
  <si>
    <t>Región</t>
  </si>
  <si>
    <t>Producción Total (kg)</t>
  </si>
  <si>
    <t>Rendimiento (kg/ha)</t>
  </si>
  <si>
    <t>Guadalupe</t>
  </si>
  <si>
    <t>Colombia</t>
  </si>
  <si>
    <t>Área plantada (ha</t>
  </si>
  <si>
    <t>Área plantada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</si>
</sst>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\ _P_t_s_-;\-* #,##0\ _P_t_s_-;_-* &quot;-&quot;??\ _P_t_s_-;_-@_-"/>
    <numFmt numFmtId="165" formatCode="#,##0.000"/>
    <numFmt numFmtId="166" formatCode="0.000"/>
    <numFmt numFmtId="167" formatCode="0.0"/>
    <numFmt numFmtId="168" formatCode="_-* #,##0.000_-;\-* #,##0.000_-;_-* &quot;-&quot;??_-;_-@_-"/>
    <numFmt numFmtId="169" formatCode="_-* #,##0_-;\-* #,##0_-;_-* &quot;-&quot;??_-;_-@_-"/>
    <numFmt numFmtId="170" formatCode="_-* #,##0.0_-;\-* #,##0.0_-;_-* &quot;-&quot;??_-;_-@_-"/>
    <numFmt numFmtId="171" formatCode="#,##0.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Segoe UI"/>
      <family val="2"/>
      <charset val="204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/>
        <bgColor theme="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quotePrefix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2" fontId="0" fillId="0" borderId="0" xfId="2" applyNumberFormat="1" applyFont="1"/>
    <xf numFmtId="165" fontId="0" fillId="0" borderId="0" xfId="0" applyNumberFormat="1"/>
    <xf numFmtId="166" fontId="0" fillId="0" borderId="0" xfId="2" applyNumberFormat="1" applyFont="1"/>
    <xf numFmtId="43" fontId="0" fillId="0" borderId="0" xfId="1" applyFont="1"/>
    <xf numFmtId="168" fontId="0" fillId="0" borderId="0" xfId="1" applyNumberFormat="1" applyFont="1"/>
    <xf numFmtId="169" fontId="0" fillId="0" borderId="0" xfId="1" applyNumberFormat="1" applyFont="1"/>
    <xf numFmtId="167" fontId="0" fillId="0" borderId="0" xfId="0" applyNumberFormat="1"/>
    <xf numFmtId="0" fontId="0" fillId="3" borderId="0" xfId="0" applyFill="1"/>
    <xf numFmtId="0" fontId="0" fillId="3" borderId="7" xfId="0" applyFill="1" applyBorder="1"/>
    <xf numFmtId="170" fontId="0" fillId="0" borderId="0" xfId="1" applyNumberFormat="1" applyFont="1"/>
    <xf numFmtId="170" fontId="0" fillId="0" borderId="0" xfId="2" applyNumberFormat="1" applyFont="1"/>
    <xf numFmtId="0" fontId="5" fillId="0" borderId="8" xfId="0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horizontal="right" wrapText="1"/>
    </xf>
    <xf numFmtId="1" fontId="5" fillId="0" borderId="8" xfId="0" applyNumberFormat="1" applyFont="1" applyBorder="1" applyAlignment="1">
      <alignment horizontal="right" wrapText="1"/>
    </xf>
    <xf numFmtId="0" fontId="5" fillId="0" borderId="8" xfId="2" applyNumberFormat="1" applyFont="1" applyBorder="1" applyAlignment="1">
      <alignment horizontal="right" wrapText="1"/>
    </xf>
    <xf numFmtId="1" fontId="5" fillId="0" borderId="10" xfId="0" applyNumberFormat="1" applyFont="1" applyBorder="1" applyAlignment="1">
      <alignment horizontal="right" wrapText="1"/>
    </xf>
    <xf numFmtId="1" fontId="5" fillId="0" borderId="15" xfId="0" applyNumberFormat="1" applyFont="1" applyBorder="1" applyAlignment="1">
      <alignment horizontal="right" wrapText="1"/>
    </xf>
    <xf numFmtId="2" fontId="0" fillId="0" borderId="0" xfId="0" applyNumberFormat="1"/>
    <xf numFmtId="171" fontId="0" fillId="0" borderId="0" xfId="0" applyNumberFormat="1"/>
    <xf numFmtId="0" fontId="0" fillId="0" borderId="17" xfId="0" applyBorder="1"/>
    <xf numFmtId="0" fontId="6" fillId="4" borderId="18" xfId="0" applyFont="1" applyFill="1" applyBorder="1"/>
    <xf numFmtId="0" fontId="6" fillId="4" borderId="16" xfId="0" applyFont="1" applyFill="1" applyBorder="1"/>
    <xf numFmtId="0" fontId="0" fillId="0" borderId="18" xfId="0" applyBorder="1"/>
    <xf numFmtId="1" fontId="0" fillId="0" borderId="0" xfId="0" applyNumberFormat="1"/>
    <xf numFmtId="1" fontId="0" fillId="0" borderId="16" xfId="0" applyNumberFormat="1" applyBorder="1"/>
    <xf numFmtId="0" fontId="0" fillId="0" borderId="6" xfId="0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16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70" formatCode="_-* #,##0.0_-;\-* #,##0.0_-;_-* &quot;-&quot;??_-;_-@_-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alignment horizontal="right" vertical="bottom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alignment horizontal="right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70" formatCode="_-* #,##0.0_-;\-* #,##0.0_-;_-* &quot;-&quot;??_-;_-@_-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numFmt numFmtId="2" formatCode="0.00"/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Producción (t)2 %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6666666666666666E-2"/>
          <c:y val="0.24523148148148149"/>
          <c:w val="0.76349496937882766"/>
          <c:h val="0.75476851851851856"/>
        </c:manualLayout>
      </c:layout>
      <c:ofPieChart>
        <c:ofPieType val="bar"/>
        <c:varyColors val="1"/>
        <c:ser>
          <c:idx val="1"/>
          <c:order val="0"/>
          <c:tx>
            <c:strRef>
              <c:f>'ANEXO A PRODUCCIÓN DE CACAO A N'!$I$1</c:f>
              <c:strCache>
                <c:ptCount val="1"/>
                <c:pt idx="0">
                  <c:v>Producción (t)2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07A-409B-9EC1-DCD1C9B128F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07A-409B-9EC1-DCD1C9B128F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07A-409B-9EC1-DCD1C9B128F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07A-409B-9EC1-DCD1C9B128F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1BEDD972-58DB-438E-819D-2234025DF9F1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07A-409B-9EC1-DCD1C9B128F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1F08C33-37FD-4B84-B604-F6FC9988C570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07A-409B-9EC1-DCD1C9B128F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8CB1B6B-1E6D-413C-8163-ECC8CF488F9F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07A-409B-9EC1-DCD1C9B128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7A-409B-9EC1-DCD1C9B128FB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A PRODUCCIÓN DE CACAO A N'!$G$2:$G$4</c:f>
              <c:strCache>
                <c:ptCount val="3"/>
                <c:pt idx="0">
                  <c:v>Nacional</c:v>
                </c:pt>
                <c:pt idx="1">
                  <c:v>Santander</c:v>
                </c:pt>
                <c:pt idx="2">
                  <c:v>Guadalupe </c:v>
                </c:pt>
              </c:strCache>
            </c:strRef>
          </c:cat>
          <c:val>
            <c:numRef>
              <c:f>'ANEXO A PRODUCCIÓN DE CACAO A N'!$I$2:$I$4</c:f>
              <c:numCache>
                <c:formatCode>_-* #,##0.0_-;\-* #,##0.0_-;_-* "-"??_-;_-@_-</c:formatCode>
                <c:ptCount val="3"/>
                <c:pt idx="0">
                  <c:v>100</c:v>
                </c:pt>
                <c:pt idx="1">
                  <c:v>15.13856387818058</c:v>
                </c:pt>
                <c:pt idx="2">
                  <c:v>0.35108315863032846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7A-409B-9EC1-DCD1C9B128F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</c:of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Proprcionalidad de Área plantada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'ANEXO A PRODUCCIÓN DE CACAO A N'!$K$8</c:f>
              <c:strCache>
                <c:ptCount val="1"/>
                <c:pt idx="0">
                  <c:v>Área plantada (ha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FC4-4026-870A-64D2C5382A2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AFC4-4026-870A-64D2C5382A2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FC4-4026-870A-64D2C5382A2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FC4-4026-870A-64D2C5382A2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AFC4-4026-870A-64D2C5382A2C}"/>
                </c:ext>
              </c:extLst>
            </c:dLbl>
            <c:dLbl>
              <c:idx val="1"/>
              <c:layout>
                <c:manualLayout>
                  <c:x val="-0.112500656167979"/>
                  <c:y val="0.104140055409740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24,4%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AFC4-4026-870A-64D2C5382A2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0,4%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FC4-4026-870A-64D2C5382A2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C4-4026-870A-64D2C5382A2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A PRODUCCIÓN DE CACAO A N'!$J$9:$J$11</c:f>
              <c:strCache>
                <c:ptCount val="3"/>
                <c:pt idx="0">
                  <c:v>Nacional</c:v>
                </c:pt>
                <c:pt idx="1">
                  <c:v>Santander</c:v>
                </c:pt>
                <c:pt idx="2">
                  <c:v>Guadalupe </c:v>
                </c:pt>
              </c:strCache>
            </c:strRef>
          </c:cat>
          <c:val>
            <c:numRef>
              <c:f>'ANEXO A PRODUCCIÓN DE CACAO A N'!$K$9:$K$11</c:f>
              <c:numCache>
                <c:formatCode>_(* #,##0.00_);_(* \(#,##0.00\);_(* "-"??_);_(@_)</c:formatCode>
                <c:ptCount val="3"/>
                <c:pt idx="0" formatCode="#,##0.000">
                  <c:v>246567</c:v>
                </c:pt>
                <c:pt idx="1">
                  <c:v>60078</c:v>
                </c:pt>
                <c:pt idx="2" formatCode="General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C4-4026-870A-64D2C5382A2C}"/>
            </c:ext>
          </c:extLst>
        </c:ser>
        <c:ser>
          <c:idx val="1"/>
          <c:order val="1"/>
          <c:tx>
            <c:strRef>
              <c:f>'ANEXO A PRODUCCIÓN DE CACAO A N'!$L$8</c:f>
              <c:strCache>
                <c:ptCount val="1"/>
                <c:pt idx="0">
                  <c:v>Área plantada (%)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D1A-4A0D-87A8-9B704BE5A6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D1A-4A0D-87A8-9B704BE5A6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D1A-4A0D-87A8-9B704BE5A6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3D1A-4A0D-87A8-9B704BE5A6E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A PRODUCCIÓN DE CACAO A N'!$J$9:$J$11</c:f>
              <c:strCache>
                <c:ptCount val="3"/>
                <c:pt idx="0">
                  <c:v>Nacional</c:v>
                </c:pt>
                <c:pt idx="1">
                  <c:v>Santander</c:v>
                </c:pt>
                <c:pt idx="2">
                  <c:v>Guadalupe </c:v>
                </c:pt>
              </c:strCache>
            </c:strRef>
          </c:cat>
          <c:val>
            <c:numRef>
              <c:f>'ANEXO A PRODUCCIÓN DE CACAO A N'!$L$9:$L$11</c:f>
              <c:numCache>
                <c:formatCode>_-* #,##0.0_-;\-* #,##0.0_-;_-* "-"??_-;_-@_-</c:formatCode>
                <c:ptCount val="3"/>
                <c:pt idx="0">
                  <c:v>100</c:v>
                </c:pt>
                <c:pt idx="1">
                  <c:v>24.365791042596939</c:v>
                </c:pt>
                <c:pt idx="2">
                  <c:v>0.39448716668331174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C4-4026-870A-64D2C5382A2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'ANEXO A PRODUCCIÓN DE CACAO A N'!$C$34</c:f>
              <c:strCache>
                <c:ptCount val="1"/>
                <c:pt idx="0">
                  <c:v>Rendimiento (kg/ha)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'ANEXO A PRODUCCIÓN DE CACAO A N'!$B$35:$B$37</c:f>
              <c:strCache>
                <c:ptCount val="3"/>
                <c:pt idx="0">
                  <c:v>Guadalupe</c:v>
                </c:pt>
                <c:pt idx="1">
                  <c:v>Santander</c:v>
                </c:pt>
                <c:pt idx="2">
                  <c:v>Colombia</c:v>
                </c:pt>
              </c:strCache>
            </c:strRef>
          </c:cat>
          <c:val>
            <c:numRef>
              <c:f>'ANEXO A PRODUCCIÓN DE CACAO A N'!$C$35:$C$37</c:f>
              <c:numCache>
                <c:formatCode>0</c:formatCode>
                <c:ptCount val="3"/>
                <c:pt idx="0">
                  <c:v>800</c:v>
                </c:pt>
                <c:pt idx="1">
                  <c:v>606.28760274553008</c:v>
                </c:pt>
                <c:pt idx="2">
                  <c:v>592.7496151738892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6-4421-AF13-42FFBEE5F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shape val="box"/>
        <c:axId val="425207311"/>
        <c:axId val="425209711"/>
        <c:axId val="0"/>
      </c:bar3DChart>
      <c:catAx>
        <c:axId val="4252073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209711"/>
        <c:crosses val="autoZero"/>
        <c:auto val="1"/>
        <c:lblAlgn val="ctr"/>
        <c:lblOffset val="100"/>
        <c:noMultiLvlLbl val="0"/>
      </c:catAx>
      <c:valAx>
        <c:axId val="425209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207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1063625</xdr:colOff>
      <xdr:row>4</xdr:row>
      <xdr:rowOff>140493</xdr:rowOff>
    </xdr:from>
    <xdr:to>
      <xdr:col>8</xdr:col>
      <xdr:colOff>746125</xdr:colOff>
      <xdr:row>18</xdr:row>
      <xdr:rowOff>184943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0C6ADB1-1021-F1B7-AB60-50F0EC21D6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1071563</xdr:colOff>
      <xdr:row>20</xdr:row>
      <xdr:rowOff>92868</xdr:rowOff>
    </xdr:from>
    <xdr:to>
      <xdr:col>10</xdr:col>
      <xdr:colOff>508000</xdr:colOff>
      <xdr:row>34</xdr:row>
      <xdr:rowOff>137318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6DE26AD-6028-7128-256A-849811F5F4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631031</xdr:colOff>
      <xdr:row>39</xdr:row>
      <xdr:rowOff>21432</xdr:rowOff>
    </xdr:from>
    <xdr:to>
      <xdr:col>3</xdr:col>
      <xdr:colOff>575468</xdr:colOff>
      <xdr:row>53</xdr:row>
      <xdr:rowOff>97632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EE21201-28B3-3B96-04C1-66B14202CE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2443E3-3066-41B7-8315-018D0272021F}" name="Tabla1" displayName="Tabla1" ref="A1:E4" totalsRowShown="0" tableBorderDxfId="15">
  <autoFilter ref="A1:E4" xr:uid="{B62443E3-3066-41B7-8315-018D0272021F}"/>
  <tableColumns count="5">
    <tableColumn id="1" xr3:uid="{237491AB-462D-40AB-8385-5CF01FE23E97}" name="Columna1"/>
    <tableColumn id="2" xr3:uid="{B365D13D-3A59-417D-8F37-44899364DD5B}" name="Área plantada (ha)"/>
    <tableColumn id="3" xr3:uid="{253D46AF-6049-46CD-9FE1-8B7FB35D5D56}" name="Área Cosechada (ha)"/>
    <tableColumn id="4" xr3:uid="{BBBC8629-1A0B-4C2F-93BC-ED15339BA0AB}" name="Producción (t)"/>
    <tableColumn id="5" xr3:uid="{E6BBD753-45C1-46F9-B4C5-A47D35B2D7FC}" name="Rendimiento (t/ha)" dataDxfId="14">
      <calculatedColumnFormula>Tabla1[[#This Row],[Área Cosechada (ha)]]/Tabla1[[#This Row],[Producción (t)]]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C323A1-398B-4935-A461-715CD13301EE}" name="Tabla13" displayName="Tabla13" ref="A14:E17" totalsRowShown="0" tableBorderDxfId="13">
  <autoFilter ref="A14:E17" xr:uid="{1CC323A1-398B-4935-A461-715CD13301EE}"/>
  <tableColumns count="5">
    <tableColumn id="1" xr3:uid="{28583711-0D45-4146-A3A9-62ACF027C807}" name="Columna1"/>
    <tableColumn id="2" xr3:uid="{528123DD-A1D5-480A-8A21-1E17E484FC7C}" name="Área plantada (ha)"/>
    <tableColumn id="3" xr3:uid="{C9997D13-61B3-4D8F-93D8-11171095A97D}" name="Área Cosechada (ha)"/>
    <tableColumn id="4" xr3:uid="{4FA4CA27-9106-41F4-84BF-80A2DE117645}" name="Producción de kilos por hectarea"/>
    <tableColumn id="5" xr3:uid="{B980BC77-A763-48E6-B0C1-314B9379192A}" name="Rendimiento (t/ha)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7E2D8D-97B1-4242-B612-39E25EF0B225}" name="Tabla3" displayName="Tabla3" ref="G1:I4" totalsRowShown="0" tableBorderDxfId="12">
  <autoFilter ref="G1:I4" xr:uid="{6E7E2D8D-97B1-4242-B612-39E25EF0B225}"/>
  <tableColumns count="3">
    <tableColumn id="1" xr3:uid="{4E6AD4FD-9DDA-4941-9D4E-5C97BD99F745}" name="Columna1"/>
    <tableColumn id="2" xr3:uid="{5637C5DE-3066-492D-A53A-85E8032286E4}" name="Producción (t)"/>
    <tableColumn id="3" xr3:uid="{904F4496-8DF1-4345-B500-9AEA365C1C5A}" name="Producción (t)2" dataDxfId="11" dataCellStyle="Millares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713D61-9B8A-484F-A689-4629E47BE9DC}" name="Tabla4" displayName="Tabla4" ref="A21:D24" totalsRowShown="0" headerRowDxfId="10" headerRowBorderDxfId="9" tableBorderDxfId="8" totalsRowBorderDxfId="7">
  <autoFilter ref="A21:D24" xr:uid="{B1713D61-9B8A-484F-A689-4629E47BE9DC}"/>
  <tableColumns count="4">
    <tableColumn id="1" xr3:uid="{EF216F0B-8160-4652-BCEC-6ADE3E77CA61}" name="Región" dataDxfId="6"/>
    <tableColumn id="2" xr3:uid="{BA1D746C-E190-4596-A328-6722910C91C3}" name="Producción Total (kg)" dataDxfId="5"/>
    <tableColumn id="3" xr3:uid="{273BDF66-39DE-4831-AB64-AFCDFDB3ABED}" name="Área Cosechada (ha)" dataDxfId="4"/>
    <tableColumn id="4" xr3:uid="{4381BA88-C09B-499B-9869-A54FB0FF1287}" name="Rendimiento (kg/ha)" dataDxfId="3">
      <calculatedColumnFormula>Tabla4[[#This Row],[Producción Total (kg)]]/Tabla4[[#This Row],[Área Cosechada (ha)]]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AEBC53-D1E1-4A41-B2DA-41DF87AB5188}" name="Tabla36" displayName="Tabla36" ref="J8:L11" totalsRowShown="0" tableBorderDxfId="2">
  <autoFilter ref="J8:L11" xr:uid="{37AEBC53-D1E1-4A41-B2DA-41DF87AB5188}"/>
  <tableColumns count="3">
    <tableColumn id="1" xr3:uid="{57296F12-F2FB-420B-8045-F81051756C23}" name="Columna1"/>
    <tableColumn id="2" xr3:uid="{068ECAA3-4CEE-48B6-93D9-CB7AF4892D54}" name="Área plantada (ha"/>
    <tableColumn id="3" xr3:uid="{BD698FC6-1B12-407C-BB61-8DBAB3FA7F8B}" name="Área plantada (%)" dataDxfId="1" dataCellStyle="Millares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3719DD-0513-4535-BAFC-557828F782D6}" name="Tabla6" displayName="Tabla6" ref="A27:D30" totalsRowShown="0">
  <autoFilter ref="A27:D30" xr:uid="{443719DD-0513-4535-BAFC-557828F782D6}"/>
  <tableColumns count="4">
    <tableColumn id="1" xr3:uid="{FF7980FE-814D-4498-867E-01E68C7065D9}" name="Región"/>
    <tableColumn id="2" xr3:uid="{7DC9DEEF-2E59-46CE-8EDE-E9AF52C7F135}" name="Producción Total (kg)"/>
    <tableColumn id="3" xr3:uid="{A0BB58F0-E01A-4739-B913-5B4A2E1C6E59}" name="Área Cosechada (ha)"/>
    <tableColumn id="4" xr3:uid="{B76441F2-8EB9-47A4-856B-F313AA813DFA}" name="Rendimiento (kg/ha)" dataDxfId="0">
      <calculatedColumnFormula>Tabla6[[#This Row],[Producción Total (kg)]]/Tabla6[[#This Row],[Área Cosechada (ha)]]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C4780-52E9-434E-B53D-463BCD2DC21A}">
  <dimension ref="A1:L37"/>
  <sheetViews>
    <sheetView tabSelected="1" topLeftCell="E1" zoomScale="120" zoomScaleNormal="120" workbookViewId="0">
      <selection activeCell="D37" sqref="D37"/>
    </sheetView>
  </sheetViews>
  <sheetFormatPr baseColWidth="10" defaultRowHeight="15" x14ac:dyDescent="0.25"/>
  <cols>
    <col min="1" max="1" width="20.28515625" customWidth="1"/>
    <col min="2" max="2" width="20.42578125" customWidth="1"/>
    <col min="3" max="3" width="28.7109375" customWidth="1"/>
    <col min="4" max="4" width="35.42578125" customWidth="1"/>
    <col min="5" max="5" width="43.140625" customWidth="1"/>
    <col min="6" max="6" width="31.28515625" customWidth="1"/>
    <col min="7" max="7" width="23" customWidth="1"/>
    <col min="8" max="8" width="19" customWidth="1"/>
    <col min="9" max="9" width="23.5703125" customWidth="1"/>
    <col min="11" max="11" width="15.28515625" customWidth="1"/>
    <col min="12" max="12" width="17.42578125" customWidth="1"/>
  </cols>
  <sheetData>
    <row r="1" spans="1:12" ht="15" customHeight="1" x14ac:dyDescent="0.25">
      <c r="A1" s="5" t="s">
        <v>7</v>
      </c>
      <c r="B1" s="6" t="s">
        <v>0</v>
      </c>
      <c r="C1" s="7" t="s">
        <v>6</v>
      </c>
      <c r="D1" s="8" t="s">
        <v>1</v>
      </c>
      <c r="E1" s="8" t="s">
        <v>2</v>
      </c>
      <c r="F1" s="4"/>
      <c r="G1" s="5" t="s">
        <v>7</v>
      </c>
      <c r="H1" s="8" t="s">
        <v>1</v>
      </c>
      <c r="I1" s="4" t="s">
        <v>13</v>
      </c>
      <c r="J1" s="4"/>
      <c r="K1" s="4"/>
      <c r="L1" s="4"/>
    </row>
    <row r="2" spans="1:12" ht="15" customHeight="1" x14ac:dyDescent="0.25">
      <c r="A2" t="s">
        <v>3</v>
      </c>
      <c r="B2" s="10">
        <v>246567</v>
      </c>
      <c r="C2" s="12">
        <v>229974</v>
      </c>
      <c r="D2" s="12">
        <v>236317</v>
      </c>
      <c r="E2" s="31">
        <f>Tabla1[[#This Row],[Área Cosechada (ha)]]/Tabla1[[#This Row],[Producción (t)]]</f>
        <v>0.97315893482060112</v>
      </c>
      <c r="G2" s="16" t="s">
        <v>3</v>
      </c>
      <c r="H2" s="12">
        <v>236317</v>
      </c>
      <c r="I2" s="18">
        <f>Tabla3[[#This Row],[Producción (t)]]/Tabla3[[#This Row],[Producción (t)]]*100</f>
        <v>100</v>
      </c>
    </row>
    <row r="3" spans="1:12" x14ac:dyDescent="0.25">
      <c r="A3" t="s">
        <v>11</v>
      </c>
      <c r="B3" s="12">
        <v>60078</v>
      </c>
      <c r="C3" s="12">
        <v>59005</v>
      </c>
      <c r="D3" s="12">
        <v>35775</v>
      </c>
      <c r="E3" s="31">
        <f>Tabla1[[#This Row],[Área Cosechada (ha)]]/Tabla1[[#This Row],[Producción (t)]]</f>
        <v>1.6493361285814117</v>
      </c>
      <c r="G3" t="s">
        <v>11</v>
      </c>
      <c r="H3" s="12">
        <v>35775</v>
      </c>
      <c r="I3" s="18">
        <f>Tabla3[[#This Row],[Producción (t)]]/H2*100</f>
        <v>15.13856387818058</v>
      </c>
    </row>
    <row r="4" spans="1:12" x14ac:dyDescent="0.25">
      <c r="A4" t="s">
        <v>5</v>
      </c>
      <c r="B4">
        <v>237</v>
      </c>
      <c r="C4">
        <v>157</v>
      </c>
      <c r="D4">
        <v>125.6</v>
      </c>
      <c r="E4" s="31">
        <f>Tabla1[[#This Row],[Área Cosechada (ha)]]/Tabla1[[#This Row],[Producción (t)]]</f>
        <v>1.25</v>
      </c>
      <c r="G4" s="17" t="s">
        <v>5</v>
      </c>
      <c r="H4">
        <v>125.6</v>
      </c>
      <c r="I4" s="19">
        <f>(Tabla3[[#This Row],[Producción (t)]]/H3)*100</f>
        <v>0.35108315863032846</v>
      </c>
    </row>
    <row r="7" spans="1:12" x14ac:dyDescent="0.25">
      <c r="A7" s="39" t="s">
        <v>8</v>
      </c>
      <c r="B7" s="39"/>
      <c r="C7" s="39"/>
      <c r="D7" s="39"/>
      <c r="E7" s="39"/>
    </row>
    <row r="8" spans="1:12" ht="16.5" x14ac:dyDescent="0.25">
      <c r="A8" s="1"/>
      <c r="B8" s="2" t="s">
        <v>10</v>
      </c>
      <c r="C8" s="3" t="s">
        <v>9</v>
      </c>
      <c r="D8" s="4" t="s">
        <v>1</v>
      </c>
      <c r="E8" s="4" t="s">
        <v>2</v>
      </c>
      <c r="J8" s="5" t="s">
        <v>7</v>
      </c>
      <c r="K8" s="8" t="s">
        <v>19</v>
      </c>
      <c r="L8" s="4" t="s">
        <v>20</v>
      </c>
    </row>
    <row r="9" spans="1:12" x14ac:dyDescent="0.25">
      <c r="A9" t="s">
        <v>3</v>
      </c>
      <c r="B9" s="18">
        <f>B2</f>
        <v>246567</v>
      </c>
      <c r="C9" s="14">
        <f t="shared" ref="C9:D9" si="0">C2</f>
        <v>229974</v>
      </c>
      <c r="D9" s="14">
        <f t="shared" si="0"/>
        <v>236317</v>
      </c>
      <c r="E9" s="18">
        <f>E2</f>
        <v>0.97315893482060112</v>
      </c>
      <c r="J9" s="16" t="s">
        <v>3</v>
      </c>
      <c r="K9" s="10">
        <v>246567</v>
      </c>
      <c r="L9" s="18">
        <f>Tabla36[[#This Row],[Área plantada (ha]]/Tabla36[[#This Row],[Área plantada (ha]]*100</f>
        <v>100</v>
      </c>
    </row>
    <row r="10" spans="1:12" x14ac:dyDescent="0.25">
      <c r="A10" t="s">
        <v>4</v>
      </c>
      <c r="B10" s="18">
        <f>(B3/B2)*100</f>
        <v>24.365791042596939</v>
      </c>
      <c r="C10" s="9">
        <f t="shared" ref="C10:D10" si="1">(C3/C2)*100</f>
        <v>25.657248210667294</v>
      </c>
      <c r="D10" s="9">
        <f t="shared" si="1"/>
        <v>15.13856387818058</v>
      </c>
      <c r="E10" s="9">
        <f>(E3/E2)*100</f>
        <v>169.4827093053882</v>
      </c>
      <c r="J10" t="s">
        <v>11</v>
      </c>
      <c r="K10" s="12">
        <v>60078</v>
      </c>
      <c r="L10" s="18">
        <f>Tabla36[[#This Row],[Área plantada (ha]]/K9*100</f>
        <v>24.365791042596939</v>
      </c>
    </row>
    <row r="11" spans="1:12" x14ac:dyDescent="0.25">
      <c r="A11" t="s">
        <v>5</v>
      </c>
      <c r="B11" s="18">
        <f>(B4/B3)*100</f>
        <v>0.39448716668331174</v>
      </c>
      <c r="C11" s="9">
        <f>(C4/C2)*100</f>
        <v>6.8268586883734689E-2</v>
      </c>
      <c r="D11" s="11">
        <f t="shared" ref="D11" si="2">(D4/D2)*100</f>
        <v>5.3148948234786324E-2</v>
      </c>
      <c r="E11" s="9">
        <f>(E4/E2)*100</f>
        <v>128.44767234556952</v>
      </c>
      <c r="J11" s="17" t="s">
        <v>5</v>
      </c>
      <c r="K11">
        <v>237</v>
      </c>
      <c r="L11" s="19">
        <f>(Tabla36[[#This Row],[Área plantada (ha]]/K10)*100</f>
        <v>0.39448716668331174</v>
      </c>
    </row>
    <row r="12" spans="1:12" x14ac:dyDescent="0.25">
      <c r="B12" s="13"/>
      <c r="C12" s="13">
        <f>(C4/C3)*100</f>
        <v>0.26607914583509873</v>
      </c>
      <c r="D12" s="13">
        <f t="shared" ref="D12" si="3">(D4/D3)*100</f>
        <v>0.35108315863032846</v>
      </c>
      <c r="E12" s="13"/>
    </row>
    <row r="14" spans="1:12" ht="16.5" x14ac:dyDescent="0.25">
      <c r="A14" s="5" t="s">
        <v>7</v>
      </c>
      <c r="B14" s="6" t="s">
        <v>0</v>
      </c>
      <c r="C14" s="7" t="s">
        <v>6</v>
      </c>
      <c r="D14" s="8" t="s">
        <v>12</v>
      </c>
      <c r="E14" s="8" t="s">
        <v>2</v>
      </c>
    </row>
    <row r="15" spans="1:12" x14ac:dyDescent="0.25">
      <c r="A15" t="s">
        <v>3</v>
      </c>
      <c r="B15" s="32">
        <v>246567</v>
      </c>
      <c r="C15" s="12">
        <v>229974</v>
      </c>
      <c r="D15" s="12">
        <f>D2/C2*100</f>
        <v>102.75813787645561</v>
      </c>
      <c r="E15">
        <v>336.97</v>
      </c>
    </row>
    <row r="16" spans="1:12" x14ac:dyDescent="0.25">
      <c r="A16" t="s">
        <v>11</v>
      </c>
      <c r="B16" s="12">
        <v>60078</v>
      </c>
      <c r="C16" s="12">
        <v>59005</v>
      </c>
      <c r="D16" s="12">
        <f>D3/C3*100</f>
        <v>60.630455046182533</v>
      </c>
      <c r="E16">
        <v>25.64</v>
      </c>
    </row>
    <row r="17" spans="1:5" x14ac:dyDescent="0.25">
      <c r="A17" t="s">
        <v>5</v>
      </c>
      <c r="B17">
        <v>237</v>
      </c>
      <c r="C17">
        <v>157</v>
      </c>
      <c r="D17" s="15">
        <f>D4/C4*100</f>
        <v>80</v>
      </c>
      <c r="E17">
        <v>0.8</v>
      </c>
    </row>
    <row r="21" spans="1:5" ht="15.75" thickBot="1" x14ac:dyDescent="0.3">
      <c r="A21" s="22" t="s">
        <v>14</v>
      </c>
      <c r="B21" s="23" t="s">
        <v>15</v>
      </c>
      <c r="C21" s="23" t="s">
        <v>6</v>
      </c>
      <c r="D21" s="24" t="s">
        <v>16</v>
      </c>
    </row>
    <row r="22" spans="1:5" ht="15.75" thickBot="1" x14ac:dyDescent="0.3">
      <c r="A22" s="21" t="s">
        <v>17</v>
      </c>
      <c r="B22" s="28">
        <v>125600</v>
      </c>
      <c r="C22" s="27">
        <v>157</v>
      </c>
      <c r="D22" s="29">
        <f>Tabla4[[#This Row],[Producción Total (kg)]]/Tabla4[[#This Row],[Área Cosechada (ha)]]</f>
        <v>800</v>
      </c>
    </row>
    <row r="23" spans="1:5" ht="15.75" thickBot="1" x14ac:dyDescent="0.3">
      <c r="A23" s="21" t="s">
        <v>11</v>
      </c>
      <c r="B23" s="20">
        <v>35774000</v>
      </c>
      <c r="C23" s="27">
        <v>59005</v>
      </c>
      <c r="D23" s="29">
        <f>Tabla4[[#This Row],[Producción Total (kg)]]/Tabla4[[#This Row],[Área Cosechada (ha)]]</f>
        <v>606.28760274553008</v>
      </c>
    </row>
    <row r="24" spans="1:5" ht="15.75" thickBot="1" x14ac:dyDescent="0.3">
      <c r="A24" s="25" t="s">
        <v>18</v>
      </c>
      <c r="B24" s="26">
        <v>136317000</v>
      </c>
      <c r="C24" s="30">
        <v>229974</v>
      </c>
      <c r="D24" s="29">
        <f>Tabla4[[#This Row],[Producción Total (kg)]]/Tabla4[[#This Row],[Área Cosechada (ha)]]</f>
        <v>592.7496151738892</v>
      </c>
    </row>
    <row r="27" spans="1:5" x14ac:dyDescent="0.25">
      <c r="A27" t="s">
        <v>14</v>
      </c>
      <c r="B27" t="s">
        <v>15</v>
      </c>
      <c r="C27" t="s">
        <v>6</v>
      </c>
      <c r="D27" t="s">
        <v>16</v>
      </c>
    </row>
    <row r="28" spans="1:5" x14ac:dyDescent="0.25">
      <c r="A28" t="s">
        <v>17</v>
      </c>
      <c r="B28">
        <v>125600</v>
      </c>
      <c r="C28">
        <v>157</v>
      </c>
      <c r="D28">
        <f>Tabla6[[#This Row],[Producción Total (kg)]]/Tabla6[[#This Row],[Área Cosechada (ha)]]</f>
        <v>800</v>
      </c>
    </row>
    <row r="29" spans="1:5" x14ac:dyDescent="0.25">
      <c r="A29" t="s">
        <v>11</v>
      </c>
      <c r="B29">
        <v>35774000</v>
      </c>
      <c r="C29">
        <v>59005</v>
      </c>
      <c r="D29" s="37">
        <f>Tabla6[[#This Row],[Producción Total (kg)]]/Tabla6[[#This Row],[Área Cosechada (ha)]]</f>
        <v>606.28760274553008</v>
      </c>
    </row>
    <row r="30" spans="1:5" x14ac:dyDescent="0.25">
      <c r="A30" t="s">
        <v>18</v>
      </c>
      <c r="B30">
        <v>136317000</v>
      </c>
      <c r="C30">
        <v>229974</v>
      </c>
      <c r="D30" s="37">
        <f>Tabla6[[#This Row],[Producción Total (kg)]]/Tabla6[[#This Row],[Área Cosechada (ha)]]</f>
        <v>592.7496151738892</v>
      </c>
    </row>
    <row r="34" spans="2:3" x14ac:dyDescent="0.25">
      <c r="B34" s="34" t="s">
        <v>14</v>
      </c>
      <c r="C34" s="35" t="s">
        <v>16</v>
      </c>
    </row>
    <row r="35" spans="2:3" x14ac:dyDescent="0.25">
      <c r="B35" s="36" t="s">
        <v>17</v>
      </c>
      <c r="C35" s="38">
        <f>B28/C28</f>
        <v>800</v>
      </c>
    </row>
    <row r="36" spans="2:3" x14ac:dyDescent="0.25">
      <c r="B36" s="36" t="s">
        <v>11</v>
      </c>
      <c r="C36" s="38">
        <f t="shared" ref="C36:C37" si="4">B29/C29</f>
        <v>606.28760274553008</v>
      </c>
    </row>
    <row r="37" spans="2:3" x14ac:dyDescent="0.25">
      <c r="B37" s="33" t="s">
        <v>18</v>
      </c>
      <c r="C37" s="38">
        <f t="shared" si="4"/>
        <v>592.7496151738892</v>
      </c>
    </row>
  </sheetData>
  <mergeCells count="1">
    <mergeCell ref="A7:E7"/>
  </mergeCells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 PRODUCCIÓN DE CACAO A 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corredor</dc:creator>
  <cp:lastModifiedBy>jenny corredor</cp:lastModifiedBy>
  <dcterms:created xsi:type="dcterms:W3CDTF">2024-10-04T13:28:04Z</dcterms:created>
  <dcterms:modified xsi:type="dcterms:W3CDTF">2025-04-23T19:42:24Z</dcterms:modified>
</cp:coreProperties>
</file>